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ANK_MITRA_slbc" sheetId="2" r:id="rId1"/>
  </sheets>
  <calcPr calcId="144525"/>
</workbook>
</file>

<file path=xl/calcChain.xml><?xml version="1.0" encoding="utf-8"?>
<calcChain xmlns="http://schemas.openxmlformats.org/spreadsheetml/2006/main">
  <c r="K35" i="2" l="1"/>
  <c r="L35" i="2"/>
  <c r="M35" i="2"/>
  <c r="N35" i="2"/>
  <c r="O35" i="2"/>
  <c r="P35" i="2"/>
  <c r="Q35" i="2"/>
  <c r="C35" i="2"/>
  <c r="D35" i="2"/>
  <c r="E35" i="2"/>
  <c r="G35" i="2"/>
  <c r="H35" i="2"/>
  <c r="B35" i="2"/>
  <c r="J7" i="2"/>
  <c r="J8" i="2"/>
  <c r="J9" i="2"/>
  <c r="J10" i="2"/>
  <c r="J11" i="2"/>
  <c r="J12" i="2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7" i="2"/>
  <c r="I8" i="2"/>
  <c r="I9" i="2"/>
  <c r="I10" i="2"/>
  <c r="I11" i="2"/>
  <c r="I12" i="2"/>
  <c r="I13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J6" i="2"/>
  <c r="I6" i="2"/>
  <c r="F7" i="2"/>
  <c r="F8" i="2"/>
  <c r="F9" i="2"/>
  <c r="F10" i="2"/>
  <c r="F11" i="2"/>
  <c r="F12" i="2"/>
  <c r="F13" i="2"/>
  <c r="F14" i="2"/>
  <c r="F35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6" i="2"/>
  <c r="I14" i="2" l="1"/>
  <c r="I35" i="2" l="1"/>
  <c r="J14" i="2"/>
  <c r="J35" i="2" s="1"/>
</calcChain>
</file>

<file path=xl/sharedStrings.xml><?xml version="1.0" encoding="utf-8"?>
<sst xmlns="http://schemas.openxmlformats.org/spreadsheetml/2006/main" count="52" uniqueCount="52">
  <si>
    <t>No.Of SSA allotted    (a)</t>
  </si>
  <si>
    <t xml:space="preserve">No. Of BCs having on line Device Capable Of </t>
  </si>
  <si>
    <t>E-KYC Account Opening</t>
  </si>
  <si>
    <t>Authenticated Aadhaar Seeding Of existing a/c holder</t>
  </si>
  <si>
    <t>Allahabad Bank</t>
  </si>
  <si>
    <t>Andhra Bank</t>
  </si>
  <si>
    <t>Axis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</si>
  <si>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</si>
  <si>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</si>
  <si>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</si>
  <si>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</si>
  <si>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</si>
  <si>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</si>
  <si>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</si>
  <si>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HDFC Bank</t>
  </si>
  <si>
    <t>ICICI</t>
  </si>
  <si>
    <t>IDBI</t>
  </si>
  <si>
    <t>Indian Bank</t>
  </si>
  <si>
    <t>Indian Overseas Bank</t>
  </si>
  <si>
    <t>Oriental Bank of Commerce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</si>
  <si>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</si>
  <si>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</si>
  <si>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</si>
  <si>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</si>
  <si>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</si>
  <si>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</si>
  <si>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</si>
  <si>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</si>
  <si>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 xml:space="preserve">Total No. Of BC Required </t>
  </si>
  <si>
    <t>SSA Covered through fixed location BCs (b)</t>
  </si>
  <si>
    <t>Inter Operable withdrwal Txn Rupay Card</t>
  </si>
  <si>
    <t xml:space="preserve">Inter Operable withdrwal Txn AEPS </t>
  </si>
  <si>
    <t>NAME OF BANKS</t>
  </si>
  <si>
    <t>Indusind Bank</t>
  </si>
  <si>
    <t>CMPGB</t>
  </si>
  <si>
    <t>MGB</t>
  </si>
  <si>
    <t>NJGB</t>
  </si>
  <si>
    <t>TOTAL</t>
  </si>
  <si>
    <t>SSA COVERED THROUGH CSC ( c )</t>
  </si>
  <si>
    <t>NO OF BCAs PROVIDED WITH UNIFORM &amp; BAG</t>
  </si>
  <si>
    <t>SSA COVERED THROUGH BC+CSC (d)</t>
  </si>
  <si>
    <t>SSA Covered through Branches ( e )</t>
  </si>
  <si>
    <t>SSA Covered through Mobile Van (f)</t>
  </si>
  <si>
    <t>TOTAL SSA COVERED (= d+e+f)               (G)</t>
  </si>
  <si>
    <t>(H)</t>
  </si>
  <si>
    <t>Uncovered             (A-G)</t>
  </si>
  <si>
    <t>No. of location Uncovered due to connectivity (out of (H))</t>
  </si>
  <si>
    <t>SBBJ</t>
  </si>
  <si>
    <t xml:space="preserve">NO OF BC LOCATIONS WITH PREMISES </t>
  </si>
  <si>
    <t>Name of State: MP</t>
  </si>
  <si>
    <t>STATUS REPORT ON BANK MITRA AND INFRASTRUCTURE (STATEWISE) AS ON   11/10/2014</t>
  </si>
  <si>
    <t>TABLE     12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</si>
</sst>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Helvetica"/>
    </font>
    <font>
      <b/>
      <sz val="10"/>
      <color indexed="8"/>
      <name val="Helvetica"/>
    </font>
    <font>
      <sz val="12"/>
      <color indexed="8"/>
      <name val="Verdana"/>
      <family val="2"/>
    </font>
    <font>
      <b/>
      <sz val="11"/>
      <color indexed="8"/>
      <name val="Helvetica"/>
      <family val="2"/>
    </font>
    <font>
      <b/>
      <sz val="12"/>
      <color indexed="8"/>
      <name val="Helvetica"/>
      <family val="2"/>
    </font>
    <font>
      <b/>
      <sz val="10"/>
      <color indexed="8"/>
      <name val="Helvetica"/>
      <family val="2"/>
    </font>
    <font>
      <sz val="11"/>
      <color indexed="8"/>
      <name val="Helvetica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Helvetica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Protection="0">
      <alignment vertical="top" wrapText="1"/>
    </xf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9" fillId="2" borderId="4" xfId="0" applyNumberFormat="1" applyFont="1" applyFill="1" applyBorder="1" applyAlignment="1">
      <alignment horizontal="left"/>
    </xf>
    <xf numFmtId="0" fontId="10" fillId="2" borderId="5" xfId="0" applyFont="1" applyFill="1" applyBorder="1"/>
    <xf numFmtId="0" fontId="10" fillId="2" borderId="6" xfId="0" applyFont="1" applyFill="1" applyBorder="1"/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vertical="top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/>
    </xf>
    <xf numFmtId="0" fontId="0" fillId="0" borderId="11" xfId="0" applyBorder="1"/>
    <xf numFmtId="0" fontId="7" fillId="0" borderId="12" xfId="0" applyNumberFormat="1" applyFont="1" applyBorder="1" applyAlignment="1">
      <alignment horizontal="left"/>
    </xf>
    <xf numFmtId="0" fontId="0" fillId="0" borderId="13" xfId="0" applyBorder="1"/>
    <xf numFmtId="0" fontId="0" fillId="4" borderId="1" xfId="0" applyFill="1" applyBorder="1"/>
    <xf numFmtId="0" fontId="0" fillId="4" borderId="2" xfId="0" applyFill="1" applyBorder="1"/>
    <xf numFmtId="0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10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vertical="top" wrapText="1"/>
    </xf>
    <xf numFmtId="0" fontId="5" fillId="3" borderId="2" xfId="0" applyNumberFormat="1" applyFont="1" applyFill="1" applyBorder="1" applyAlignment="1">
      <alignment horizontal="center" vertical="top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1" fillId="3" borderId="8" xfId="0" applyNumberFormat="1" applyFont="1" applyFill="1" applyBorder="1" applyAlignment="1">
      <alignment horizontal="center" vertical="top" wrapText="1"/>
    </xf>
    <xf numFmtId="0" fontId="1" fillId="3" borderId="9" xfId="0" applyNumberFormat="1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5" fillId="3" borderId="1" xfId="0" applyNumberFormat="1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1" fontId="2" fillId="3" borderId="11" xfId="0" applyNumberFormat="1" applyFont="1" applyFill="1" applyBorder="1" applyAlignment="1">
      <alignment horizontal="center" vertical="top" wrapText="1"/>
    </xf>
    <xf numFmtId="1" fontId="4" fillId="3" borderId="2" xfId="0" applyNumberFormat="1" applyFont="1" applyFill="1" applyBorder="1" applyAlignment="1">
      <alignment horizontal="center" vertical="top" wrapText="1"/>
    </xf>
    <xf numFmtId="1" fontId="4" fillId="3" borderId="3" xfId="0" applyNumberFormat="1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5" fillId="3" borderId="14" xfId="0" applyNumberFormat="1" applyFont="1" applyFill="1" applyBorder="1" applyAlignment="1">
      <alignment horizontal="right" vertical="top" wrapText="1"/>
    </xf>
    <xf numFmtId="0" fontId="5" fillId="3" borderId="15" xfId="0" applyNumberFormat="1" applyFont="1" applyFill="1" applyBorder="1" applyAlignment="1">
      <alignment horizontal="right" vertical="top" wrapText="1"/>
    </xf>
    <xf numFmtId="0" fontId="5" fillId="3" borderId="16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="82" zoomScaleNormal="82" workbookViewId="0">
      <pane ySplit="5" topLeftCell="A6" activePane="bottomLeft" state="frozen"/>
      <selection pane="bottomLeft" activeCell="B3" sqref="B3:Q3"/>
    </sheetView>
  </sheetViews>
  <sheetFormatPr defaultRowHeight="15" x14ac:dyDescent="0.25"/>
  <cols>
    <col min="1" max="1" width="28.5703125" customWidth="1"/>
    <col min="2" max="2" width="12.85546875" customWidth="1"/>
    <col min="3" max="3" width="12.140625" customWidth="1"/>
    <col min="4" max="4" width="12.7109375" customWidth="1"/>
    <col min="5" max="5" width="12.85546875" customWidth="1"/>
    <col min="6" max="6" width="12.42578125" customWidth="1"/>
    <col min="7" max="7" width="10.7109375" customWidth="1"/>
    <col min="8" max="8" width="9" customWidth="1"/>
    <col min="9" max="9" width="11.7109375" customWidth="1"/>
    <col min="10" max="10" width="13.140625" customWidth="1"/>
    <col min="11" max="11" width="12.42578125" customWidth="1"/>
    <col min="12" max="12" width="11.140625" customWidth="1"/>
    <col min="13" max="13" width="11.5703125" customWidth="1"/>
    <col min="14" max="14" width="9.42578125" customWidth="1"/>
    <col min="15" max="15" width="12.5703125" customWidth="1"/>
    <col min="16" max="16" width="7.140625" customWidth="1"/>
    <col min="17" max="17" width="8.7109375" customWidth="1"/>
  </cols>
  <sheetData>
    <row r="1" spans="1:17" ht="15.75" customHeight="1" x14ac:dyDescent="0.25">
      <c r="A1" s="16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</row>
    <row r="2" spans="1:17" ht="15" customHeight="1" x14ac:dyDescent="0.25">
      <c r="A2" s="17"/>
      <c r="B2" s="27" t="s">
        <v>50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17" ht="15.75" customHeight="1" x14ac:dyDescent="0.25">
      <c r="A3" s="17"/>
      <c r="B3" s="33" t="s">
        <v>51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</row>
    <row r="4" spans="1:17" ht="15.75" customHeight="1" x14ac:dyDescent="0.25">
      <c r="A4" s="17"/>
      <c r="B4" s="18" t="s">
        <v>0</v>
      </c>
      <c r="C4" s="18" t="s">
        <v>28</v>
      </c>
      <c r="D4" s="18" t="s">
        <v>29</v>
      </c>
      <c r="E4" s="20" t="s">
        <v>38</v>
      </c>
      <c r="F4" s="20" t="s">
        <v>40</v>
      </c>
      <c r="G4" s="24" t="s">
        <v>41</v>
      </c>
      <c r="H4" s="24" t="s">
        <v>42</v>
      </c>
      <c r="I4" s="29" t="s">
        <v>43</v>
      </c>
      <c r="J4" s="6" t="s">
        <v>44</v>
      </c>
      <c r="K4" s="18" t="s">
        <v>46</v>
      </c>
      <c r="L4" s="18" t="s">
        <v>1</v>
      </c>
      <c r="M4" s="26"/>
      <c r="N4" s="26"/>
      <c r="O4" s="26"/>
      <c r="P4" s="32" t="s">
        <v>48</v>
      </c>
      <c r="Q4" s="31" t="s">
        <v>39</v>
      </c>
    </row>
    <row r="5" spans="1:17" ht="97.5" customHeight="1" x14ac:dyDescent="0.25">
      <c r="A5" s="9" t="s">
        <v>32</v>
      </c>
      <c r="B5" s="19"/>
      <c r="C5" s="18"/>
      <c r="D5" s="18"/>
      <c r="E5" s="21"/>
      <c r="F5" s="21"/>
      <c r="G5" s="24"/>
      <c r="H5" s="24"/>
      <c r="I5" s="30"/>
      <c r="J5" s="7" t="s">
        <v>45</v>
      </c>
      <c r="K5" s="25"/>
      <c r="L5" s="8" t="s">
        <v>2</v>
      </c>
      <c r="M5" s="8" t="s">
        <v>30</v>
      </c>
      <c r="N5" s="8" t="s">
        <v>31</v>
      </c>
      <c r="O5" s="8" t="s">
        <v>3</v>
      </c>
      <c r="P5" s="32"/>
      <c r="Q5" s="31"/>
    </row>
    <row r="6" spans="1:17" x14ac:dyDescent="0.25">
      <c r="A6" s="10" t="s">
        <v>4</v>
      </c>
      <c r="B6" s="14">
        <v>379</v>
      </c>
      <c r="C6" s="1">
        <f>B6-G6-H6</f>
        <v>292</v>
      </c>
      <c r="D6" s="1">
        <v>86</v>
      </c>
      <c r="E6" s="1">
        <v>41</v>
      </c>
      <c r="F6" s="1">
        <f>D6+E6</f>
        <v>127</v>
      </c>
      <c r="G6" s="1">
        <v>87</v>
      </c>
      <c r="H6" s="1"/>
      <c r="I6" s="14">
        <f>F6+G6+H6</f>
        <v>214</v>
      </c>
      <c r="J6" s="14">
        <f>B6-I6</f>
        <v>165</v>
      </c>
      <c r="K6" s="1">
        <v>16</v>
      </c>
      <c r="L6" s="1">
        <v>0</v>
      </c>
      <c r="M6" s="1">
        <v>0</v>
      </c>
      <c r="N6" s="1">
        <v>0</v>
      </c>
      <c r="O6" s="1">
        <v>0</v>
      </c>
      <c r="P6" s="1">
        <v>127</v>
      </c>
      <c r="Q6" s="11">
        <v>0</v>
      </c>
    </row>
    <row r="7" spans="1:17" x14ac:dyDescent="0.25">
      <c r="A7" s="10" t="s">
        <v>5</v>
      </c>
      <c r="B7" s="14">
        <v>4</v>
      </c>
      <c r="C7" s="1">
        <f t="shared" ref="C7:C34" si="0">B7-G7-H7</f>
        <v>4</v>
      </c>
      <c r="D7" s="1">
        <v>0</v>
      </c>
      <c r="E7" s="1">
        <v>0</v>
      </c>
      <c r="F7" s="1">
        <f t="shared" ref="F7:F34" si="1">D7+E7</f>
        <v>0</v>
      </c>
      <c r="G7" s="1">
        <v>0</v>
      </c>
      <c r="H7" s="1"/>
      <c r="I7" s="14">
        <f t="shared" ref="I7:I34" si="2">F7+G7+H7</f>
        <v>0</v>
      </c>
      <c r="J7" s="14">
        <f t="shared" ref="J7:J34" si="3">B7-I7</f>
        <v>4</v>
      </c>
      <c r="K7" s="1"/>
      <c r="L7" s="1"/>
      <c r="M7" s="1"/>
      <c r="N7" s="1"/>
      <c r="O7" s="1"/>
      <c r="P7" s="1">
        <v>0</v>
      </c>
      <c r="Q7" s="11">
        <v>0</v>
      </c>
    </row>
    <row r="8" spans="1:17" x14ac:dyDescent="0.25">
      <c r="A8" s="10" t="s">
        <v>6</v>
      </c>
      <c r="B8" s="14">
        <v>29</v>
      </c>
      <c r="C8" s="1">
        <f t="shared" si="0"/>
        <v>27</v>
      </c>
      <c r="D8" s="1">
        <v>15</v>
      </c>
      <c r="E8" s="1"/>
      <c r="F8" s="1">
        <f t="shared" si="1"/>
        <v>15</v>
      </c>
      <c r="G8" s="1">
        <v>2</v>
      </c>
      <c r="H8" s="1"/>
      <c r="I8" s="14">
        <f t="shared" si="2"/>
        <v>17</v>
      </c>
      <c r="J8" s="14">
        <f t="shared" si="3"/>
        <v>12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/>
      <c r="Q8" s="11">
        <v>16</v>
      </c>
    </row>
    <row r="9" spans="1:17" x14ac:dyDescent="0.25">
      <c r="A9" s="10" t="s">
        <v>7</v>
      </c>
      <c r="B9" s="14">
        <v>205</v>
      </c>
      <c r="C9" s="1">
        <f t="shared" si="0"/>
        <v>185</v>
      </c>
      <c r="D9" s="1">
        <v>72</v>
      </c>
      <c r="E9" s="1">
        <v>61</v>
      </c>
      <c r="F9" s="1">
        <f t="shared" si="1"/>
        <v>133</v>
      </c>
      <c r="G9" s="1">
        <v>20</v>
      </c>
      <c r="H9" s="1"/>
      <c r="I9" s="14">
        <f t="shared" si="2"/>
        <v>153</v>
      </c>
      <c r="J9" s="14">
        <f t="shared" si="3"/>
        <v>52</v>
      </c>
      <c r="K9" s="1">
        <v>8</v>
      </c>
      <c r="L9" s="1">
        <v>124</v>
      </c>
      <c r="M9" s="1">
        <v>52</v>
      </c>
      <c r="N9" s="1">
        <v>124</v>
      </c>
      <c r="O9" s="1">
        <v>52</v>
      </c>
      <c r="P9" s="1">
        <v>121</v>
      </c>
      <c r="Q9" s="11">
        <v>0</v>
      </c>
    </row>
    <row r="10" spans="1:17" x14ac:dyDescent="0.25">
      <c r="A10" s="10" t="s">
        <v>8</v>
      </c>
      <c r="B10" s="14">
        <v>949</v>
      </c>
      <c r="C10" s="1">
        <f t="shared" si="0"/>
        <v>786</v>
      </c>
      <c r="D10" s="1">
        <v>735</v>
      </c>
      <c r="E10" s="1">
        <v>0</v>
      </c>
      <c r="F10" s="1">
        <f t="shared" si="1"/>
        <v>735</v>
      </c>
      <c r="G10" s="1">
        <v>163</v>
      </c>
      <c r="H10" s="1"/>
      <c r="I10" s="14">
        <f t="shared" si="2"/>
        <v>898</v>
      </c>
      <c r="J10" s="14">
        <f t="shared" si="3"/>
        <v>51</v>
      </c>
      <c r="K10" s="1">
        <v>74</v>
      </c>
      <c r="L10" s="1">
        <v>735</v>
      </c>
      <c r="M10" s="1">
        <v>735</v>
      </c>
      <c r="N10" s="1">
        <v>735</v>
      </c>
      <c r="O10" s="1">
        <v>0</v>
      </c>
      <c r="P10" s="1">
        <v>259</v>
      </c>
      <c r="Q10" s="11">
        <v>0</v>
      </c>
    </row>
    <row r="11" spans="1:17" x14ac:dyDescent="0.25">
      <c r="A11" s="10" t="s">
        <v>9</v>
      </c>
      <c r="B11" s="14">
        <v>378</v>
      </c>
      <c r="C11" s="1">
        <f t="shared" si="0"/>
        <v>285</v>
      </c>
      <c r="D11" s="1">
        <v>243</v>
      </c>
      <c r="E11" s="1">
        <v>8</v>
      </c>
      <c r="F11" s="1">
        <f t="shared" si="1"/>
        <v>251</v>
      </c>
      <c r="G11" s="1">
        <v>93</v>
      </c>
      <c r="H11" s="1"/>
      <c r="I11" s="14">
        <f t="shared" si="2"/>
        <v>344</v>
      </c>
      <c r="J11" s="14">
        <f t="shared" si="3"/>
        <v>34</v>
      </c>
      <c r="K11" s="1"/>
      <c r="L11" s="1"/>
      <c r="M11" s="1"/>
      <c r="N11" s="1"/>
      <c r="O11" s="1"/>
      <c r="P11" s="1"/>
      <c r="Q11" s="11"/>
    </row>
    <row r="12" spans="1:17" x14ac:dyDescent="0.25">
      <c r="A12" s="10" t="s">
        <v>10</v>
      </c>
      <c r="B12" s="14">
        <v>70</v>
      </c>
      <c r="C12" s="1">
        <f t="shared" si="0"/>
        <v>63</v>
      </c>
      <c r="D12" s="1">
        <v>63</v>
      </c>
      <c r="E12" s="1">
        <v>0</v>
      </c>
      <c r="F12" s="1">
        <f t="shared" si="1"/>
        <v>63</v>
      </c>
      <c r="G12" s="1">
        <v>7</v>
      </c>
      <c r="H12" s="1"/>
      <c r="I12" s="14">
        <f t="shared" si="2"/>
        <v>70</v>
      </c>
      <c r="J12" s="14">
        <f t="shared" si="3"/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1">
        <v>50</v>
      </c>
    </row>
    <row r="13" spans="1:17" x14ac:dyDescent="0.25">
      <c r="A13" s="10" t="s">
        <v>11</v>
      </c>
      <c r="B13" s="14">
        <v>1197</v>
      </c>
      <c r="C13" s="1">
        <f t="shared" si="0"/>
        <v>1029</v>
      </c>
      <c r="D13" s="1">
        <v>946</v>
      </c>
      <c r="E13" s="1">
        <v>20</v>
      </c>
      <c r="F13" s="1">
        <f t="shared" si="1"/>
        <v>966</v>
      </c>
      <c r="G13" s="1">
        <v>168</v>
      </c>
      <c r="H13" s="1"/>
      <c r="I13" s="14">
        <f t="shared" si="2"/>
        <v>1134</v>
      </c>
      <c r="J13" s="14">
        <f t="shared" si="3"/>
        <v>63</v>
      </c>
      <c r="K13" s="1">
        <v>8</v>
      </c>
      <c r="L13" s="1">
        <v>1</v>
      </c>
      <c r="M13" s="1">
        <v>62</v>
      </c>
      <c r="N13" s="1">
        <v>0</v>
      </c>
      <c r="O13" s="1">
        <v>0</v>
      </c>
      <c r="P13" s="1">
        <v>590</v>
      </c>
      <c r="Q13" s="11">
        <v>856</v>
      </c>
    </row>
    <row r="14" spans="1:17" x14ac:dyDescent="0.25">
      <c r="A14" s="10" t="s">
        <v>12</v>
      </c>
      <c r="B14" s="14">
        <v>27</v>
      </c>
      <c r="C14" s="1">
        <f t="shared" si="0"/>
        <v>27</v>
      </c>
      <c r="D14" s="1">
        <v>14</v>
      </c>
      <c r="E14" s="1"/>
      <c r="F14" s="1">
        <f t="shared" si="1"/>
        <v>14</v>
      </c>
      <c r="G14" s="1"/>
      <c r="H14" s="1"/>
      <c r="I14" s="14">
        <f t="shared" si="2"/>
        <v>14</v>
      </c>
      <c r="J14" s="14">
        <f t="shared" si="3"/>
        <v>13</v>
      </c>
      <c r="K14" s="1">
        <v>0</v>
      </c>
      <c r="L14" s="1"/>
      <c r="M14" s="1"/>
      <c r="N14" s="1"/>
      <c r="O14" s="1"/>
      <c r="P14" s="1"/>
      <c r="Q14" s="11">
        <v>12</v>
      </c>
    </row>
    <row r="15" spans="1:17" x14ac:dyDescent="0.25">
      <c r="A15" s="10" t="s">
        <v>13</v>
      </c>
      <c r="B15" s="14">
        <v>43</v>
      </c>
      <c r="C15" s="1">
        <f t="shared" si="0"/>
        <v>38</v>
      </c>
      <c r="D15" s="1">
        <v>38</v>
      </c>
      <c r="E15" s="1">
        <v>0</v>
      </c>
      <c r="F15" s="1">
        <f t="shared" si="1"/>
        <v>38</v>
      </c>
      <c r="G15" s="1">
        <v>5</v>
      </c>
      <c r="H15" s="1"/>
      <c r="I15" s="14">
        <f t="shared" si="2"/>
        <v>43</v>
      </c>
      <c r="J15" s="14">
        <f t="shared" si="3"/>
        <v>0</v>
      </c>
      <c r="K15" s="1">
        <v>0</v>
      </c>
      <c r="L15" s="1">
        <v>24</v>
      </c>
      <c r="M15" s="1">
        <v>24</v>
      </c>
      <c r="N15" s="1">
        <v>24</v>
      </c>
      <c r="O15" s="1">
        <v>0</v>
      </c>
      <c r="P15" s="1">
        <v>0</v>
      </c>
      <c r="Q15" s="11">
        <v>0</v>
      </c>
    </row>
    <row r="16" spans="1:17" x14ac:dyDescent="0.25">
      <c r="A16" s="10" t="s">
        <v>16</v>
      </c>
      <c r="B16" s="14">
        <v>19</v>
      </c>
      <c r="C16" s="1">
        <f t="shared" si="0"/>
        <v>7</v>
      </c>
      <c r="D16" s="1">
        <v>0</v>
      </c>
      <c r="E16" s="1">
        <v>0</v>
      </c>
      <c r="F16" s="1">
        <f t="shared" si="1"/>
        <v>0</v>
      </c>
      <c r="G16" s="1">
        <v>12</v>
      </c>
      <c r="H16" s="1"/>
      <c r="I16" s="14">
        <f t="shared" si="2"/>
        <v>12</v>
      </c>
      <c r="J16" s="14">
        <f t="shared" si="3"/>
        <v>7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1">
        <v>0</v>
      </c>
    </row>
    <row r="17" spans="1:17" x14ac:dyDescent="0.25">
      <c r="A17" s="10" t="s">
        <v>17</v>
      </c>
      <c r="B17" s="14">
        <v>13</v>
      </c>
      <c r="C17" s="1">
        <f t="shared" si="0"/>
        <v>13</v>
      </c>
      <c r="D17" s="1">
        <v>13</v>
      </c>
      <c r="E17" s="1">
        <v>0</v>
      </c>
      <c r="F17" s="1">
        <f t="shared" si="1"/>
        <v>13</v>
      </c>
      <c r="G17" s="1">
        <v>0</v>
      </c>
      <c r="H17" s="1"/>
      <c r="I17" s="14">
        <f t="shared" si="2"/>
        <v>13</v>
      </c>
      <c r="J17" s="14">
        <f t="shared" si="3"/>
        <v>0</v>
      </c>
      <c r="K17" s="1">
        <v>0</v>
      </c>
      <c r="L17" s="1">
        <v>13</v>
      </c>
      <c r="M17" s="1">
        <v>13</v>
      </c>
      <c r="N17" s="1">
        <v>13</v>
      </c>
      <c r="O17" s="1">
        <v>0</v>
      </c>
      <c r="P17" s="1">
        <v>13</v>
      </c>
      <c r="Q17" s="11">
        <v>4</v>
      </c>
    </row>
    <row r="18" spans="1:17" x14ac:dyDescent="0.25">
      <c r="A18" s="10" t="s">
        <v>18</v>
      </c>
      <c r="B18" s="14">
        <v>23</v>
      </c>
      <c r="C18" s="1">
        <f t="shared" si="0"/>
        <v>21</v>
      </c>
      <c r="D18" s="1">
        <v>21</v>
      </c>
      <c r="E18" s="1">
        <v>0</v>
      </c>
      <c r="F18" s="1">
        <f t="shared" si="1"/>
        <v>21</v>
      </c>
      <c r="G18" s="1">
        <v>2</v>
      </c>
      <c r="H18" s="1"/>
      <c r="I18" s="14">
        <f t="shared" si="2"/>
        <v>23</v>
      </c>
      <c r="J18" s="14">
        <f t="shared" si="3"/>
        <v>0</v>
      </c>
      <c r="K18" s="1">
        <v>0</v>
      </c>
      <c r="L18" s="1">
        <v>21</v>
      </c>
      <c r="M18" s="1">
        <v>21</v>
      </c>
      <c r="N18" s="1">
        <v>0</v>
      </c>
      <c r="O18" s="1">
        <v>0</v>
      </c>
      <c r="P18" s="1">
        <v>0</v>
      </c>
      <c r="Q18" s="11">
        <v>21</v>
      </c>
    </row>
    <row r="19" spans="1:17" x14ac:dyDescent="0.25">
      <c r="A19" s="10" t="s">
        <v>19</v>
      </c>
      <c r="B19" s="14">
        <v>53</v>
      </c>
      <c r="C19" s="1">
        <f t="shared" si="0"/>
        <v>48</v>
      </c>
      <c r="D19" s="1">
        <v>46</v>
      </c>
      <c r="E19" s="1">
        <v>2</v>
      </c>
      <c r="F19" s="1">
        <f t="shared" si="1"/>
        <v>48</v>
      </c>
      <c r="G19" s="1">
        <v>5</v>
      </c>
      <c r="H19" s="1"/>
      <c r="I19" s="14">
        <f t="shared" si="2"/>
        <v>53</v>
      </c>
      <c r="J19" s="14">
        <f t="shared" si="3"/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25</v>
      </c>
      <c r="Q19" s="11">
        <v>48</v>
      </c>
    </row>
    <row r="20" spans="1:17" x14ac:dyDescent="0.25">
      <c r="A20" s="10" t="s">
        <v>20</v>
      </c>
      <c r="B20" s="14">
        <v>24</v>
      </c>
      <c r="C20" s="1">
        <f t="shared" si="0"/>
        <v>10</v>
      </c>
      <c r="D20" s="1">
        <v>9</v>
      </c>
      <c r="E20" s="1"/>
      <c r="F20" s="1">
        <f t="shared" si="1"/>
        <v>9</v>
      </c>
      <c r="G20" s="1">
        <v>14</v>
      </c>
      <c r="H20" s="1"/>
      <c r="I20" s="14">
        <f t="shared" si="2"/>
        <v>23</v>
      </c>
      <c r="J20" s="14">
        <f t="shared" si="3"/>
        <v>1</v>
      </c>
      <c r="K20" s="1"/>
      <c r="L20" s="1"/>
      <c r="M20" s="1"/>
      <c r="N20" s="1"/>
      <c r="O20" s="1"/>
      <c r="P20" s="1"/>
      <c r="Q20" s="11"/>
    </row>
    <row r="21" spans="1:17" x14ac:dyDescent="0.25">
      <c r="A21" s="10" t="s">
        <v>21</v>
      </c>
      <c r="B21" s="14">
        <v>522</v>
      </c>
      <c r="C21" s="1">
        <f t="shared" si="0"/>
        <v>414</v>
      </c>
      <c r="D21" s="1">
        <v>267</v>
      </c>
      <c r="E21" s="1">
        <v>138</v>
      </c>
      <c r="F21" s="1">
        <f t="shared" si="1"/>
        <v>405</v>
      </c>
      <c r="G21" s="1">
        <v>108</v>
      </c>
      <c r="H21" s="1"/>
      <c r="I21" s="14">
        <f t="shared" si="2"/>
        <v>513</v>
      </c>
      <c r="J21" s="14">
        <f t="shared" si="3"/>
        <v>9</v>
      </c>
      <c r="K21" s="1">
        <v>32</v>
      </c>
      <c r="L21" s="1">
        <v>405</v>
      </c>
      <c r="M21" s="1">
        <v>405</v>
      </c>
      <c r="N21" s="1">
        <v>405</v>
      </c>
      <c r="O21" s="1">
        <v>405</v>
      </c>
      <c r="P21" s="1">
        <v>405</v>
      </c>
      <c r="Q21" s="11">
        <v>0</v>
      </c>
    </row>
    <row r="22" spans="1:17" x14ac:dyDescent="0.25">
      <c r="A22" s="10" t="s">
        <v>47</v>
      </c>
      <c r="B22" s="14">
        <v>7</v>
      </c>
      <c r="C22" s="1">
        <f t="shared" si="0"/>
        <v>7</v>
      </c>
      <c r="D22" s="1"/>
      <c r="E22" s="1"/>
      <c r="F22" s="1">
        <f t="shared" si="1"/>
        <v>0</v>
      </c>
      <c r="G22" s="1"/>
      <c r="H22" s="1"/>
      <c r="I22" s="14">
        <f t="shared" si="2"/>
        <v>0</v>
      </c>
      <c r="J22" s="14">
        <f t="shared" si="3"/>
        <v>7</v>
      </c>
      <c r="K22" s="1"/>
      <c r="L22" s="1"/>
      <c r="M22" s="1"/>
      <c r="N22" s="1"/>
      <c r="O22" s="1"/>
      <c r="P22" s="1"/>
      <c r="Q22" s="11"/>
    </row>
    <row r="23" spans="1:17" x14ac:dyDescent="0.25">
      <c r="A23" s="10" t="s">
        <v>22</v>
      </c>
      <c r="B23" s="14">
        <v>2877</v>
      </c>
      <c r="C23" s="1">
        <f t="shared" si="0"/>
        <v>2835</v>
      </c>
      <c r="D23" s="1">
        <v>2390</v>
      </c>
      <c r="E23" s="1">
        <v>0</v>
      </c>
      <c r="F23" s="1">
        <f t="shared" si="1"/>
        <v>2390</v>
      </c>
      <c r="G23" s="1">
        <v>42</v>
      </c>
      <c r="H23" s="1"/>
      <c r="I23" s="14">
        <f t="shared" si="2"/>
        <v>2432</v>
      </c>
      <c r="J23" s="14">
        <f t="shared" si="3"/>
        <v>445</v>
      </c>
      <c r="K23" s="1">
        <v>105</v>
      </c>
      <c r="L23" s="1">
        <v>2432</v>
      </c>
      <c r="M23" s="1">
        <v>0</v>
      </c>
      <c r="N23" s="1">
        <v>2432</v>
      </c>
      <c r="O23" s="1">
        <v>0</v>
      </c>
      <c r="P23" s="1">
        <v>2432</v>
      </c>
      <c r="Q23" s="11"/>
    </row>
    <row r="24" spans="1:17" x14ac:dyDescent="0.25">
      <c r="A24" s="10" t="s">
        <v>23</v>
      </c>
      <c r="B24" s="14">
        <v>76</v>
      </c>
      <c r="C24" s="1">
        <f t="shared" si="0"/>
        <v>69</v>
      </c>
      <c r="D24" s="1">
        <v>27</v>
      </c>
      <c r="E24" s="1">
        <v>0</v>
      </c>
      <c r="F24" s="1">
        <f t="shared" si="1"/>
        <v>27</v>
      </c>
      <c r="G24" s="1">
        <v>7</v>
      </c>
      <c r="H24" s="1"/>
      <c r="I24" s="14">
        <f t="shared" si="2"/>
        <v>34</v>
      </c>
      <c r="J24" s="14">
        <f t="shared" si="3"/>
        <v>42</v>
      </c>
      <c r="K24" s="1">
        <v>0</v>
      </c>
      <c r="L24" s="1">
        <v>0</v>
      </c>
      <c r="M24" s="1">
        <v>27</v>
      </c>
      <c r="N24" s="1">
        <v>0</v>
      </c>
      <c r="O24" s="1">
        <v>0</v>
      </c>
      <c r="P24" s="1">
        <v>0</v>
      </c>
      <c r="Q24" s="11">
        <v>0</v>
      </c>
    </row>
    <row r="25" spans="1:17" x14ac:dyDescent="0.25">
      <c r="A25" s="10" t="s">
        <v>24</v>
      </c>
      <c r="B25" s="14">
        <v>281</v>
      </c>
      <c r="C25" s="1">
        <f t="shared" si="0"/>
        <v>58</v>
      </c>
      <c r="D25" s="1">
        <v>58</v>
      </c>
      <c r="E25" s="1">
        <v>0</v>
      </c>
      <c r="F25" s="1">
        <f t="shared" si="1"/>
        <v>58</v>
      </c>
      <c r="G25" s="1">
        <v>223</v>
      </c>
      <c r="H25" s="1"/>
      <c r="I25" s="14">
        <f t="shared" si="2"/>
        <v>281</v>
      </c>
      <c r="J25" s="14">
        <f t="shared" si="3"/>
        <v>0</v>
      </c>
      <c r="K25" s="1">
        <v>0</v>
      </c>
      <c r="L25" s="1">
        <v>632</v>
      </c>
      <c r="M25" s="1">
        <v>103</v>
      </c>
      <c r="N25" s="1"/>
      <c r="O25" s="1">
        <v>127</v>
      </c>
      <c r="P25" s="1">
        <v>36</v>
      </c>
      <c r="Q25" s="11">
        <v>0</v>
      </c>
    </row>
    <row r="26" spans="1:17" x14ac:dyDescent="0.25">
      <c r="A26" s="10" t="s">
        <v>25</v>
      </c>
      <c r="B26" s="14">
        <v>532</v>
      </c>
      <c r="C26" s="1">
        <f t="shared" si="0"/>
        <v>470</v>
      </c>
      <c r="D26" s="1">
        <v>384</v>
      </c>
      <c r="E26" s="1">
        <v>22</v>
      </c>
      <c r="F26" s="1">
        <f t="shared" si="1"/>
        <v>406</v>
      </c>
      <c r="G26" s="1">
        <v>62</v>
      </c>
      <c r="H26" s="1"/>
      <c r="I26" s="14">
        <f t="shared" si="2"/>
        <v>468</v>
      </c>
      <c r="J26" s="14">
        <f t="shared" si="3"/>
        <v>64</v>
      </c>
      <c r="K26" s="1">
        <v>19</v>
      </c>
      <c r="L26" s="1">
        <v>384</v>
      </c>
      <c r="M26" s="1">
        <v>384</v>
      </c>
      <c r="N26" s="1">
        <v>384</v>
      </c>
      <c r="O26" s="1">
        <v>384</v>
      </c>
      <c r="P26" s="1">
        <v>22</v>
      </c>
      <c r="Q26" s="11">
        <v>0</v>
      </c>
    </row>
    <row r="27" spans="1:17" x14ac:dyDescent="0.25">
      <c r="A27" s="10" t="s">
        <v>26</v>
      </c>
      <c r="B27" s="14">
        <v>2</v>
      </c>
      <c r="C27" s="1">
        <f t="shared" si="0"/>
        <v>0</v>
      </c>
      <c r="D27" s="1">
        <v>0</v>
      </c>
      <c r="E27" s="1">
        <v>0</v>
      </c>
      <c r="F27" s="1">
        <f t="shared" si="1"/>
        <v>0</v>
      </c>
      <c r="G27" s="1">
        <v>2</v>
      </c>
      <c r="H27" s="1"/>
      <c r="I27" s="14">
        <f t="shared" si="2"/>
        <v>2</v>
      </c>
      <c r="J27" s="14">
        <f t="shared" si="3"/>
        <v>0</v>
      </c>
      <c r="K27" s="1">
        <v>0</v>
      </c>
      <c r="L27" s="1"/>
      <c r="M27" s="1"/>
      <c r="N27" s="1"/>
      <c r="O27" s="1"/>
      <c r="P27" s="1">
        <v>0</v>
      </c>
      <c r="Q27" s="11">
        <v>0</v>
      </c>
    </row>
    <row r="28" spans="1:17" x14ac:dyDescent="0.25">
      <c r="A28" s="10" t="s">
        <v>27</v>
      </c>
      <c r="B28" s="14">
        <v>17</v>
      </c>
      <c r="C28" s="1">
        <f t="shared" si="0"/>
        <v>17</v>
      </c>
      <c r="D28" s="1">
        <v>17</v>
      </c>
      <c r="E28" s="1">
        <v>0</v>
      </c>
      <c r="F28" s="1">
        <f t="shared" si="1"/>
        <v>17</v>
      </c>
      <c r="G28" s="1">
        <v>0</v>
      </c>
      <c r="H28" s="1"/>
      <c r="I28" s="14">
        <f t="shared" si="2"/>
        <v>17</v>
      </c>
      <c r="J28" s="14">
        <f t="shared" si="3"/>
        <v>0</v>
      </c>
      <c r="K28" s="1">
        <v>0</v>
      </c>
      <c r="L28" s="1">
        <v>0</v>
      </c>
      <c r="M28" s="1">
        <v>0</v>
      </c>
      <c r="N28" s="1">
        <v>0</v>
      </c>
      <c r="O28" s="1">
        <v>17</v>
      </c>
      <c r="P28" s="1">
        <v>0</v>
      </c>
      <c r="Q28" s="11">
        <v>0</v>
      </c>
    </row>
    <row r="29" spans="1:17" x14ac:dyDescent="0.25">
      <c r="A29" s="10" t="s">
        <v>14</v>
      </c>
      <c r="B29" s="14">
        <v>48</v>
      </c>
      <c r="C29" s="1">
        <f t="shared" si="0"/>
        <v>48</v>
      </c>
      <c r="D29" s="1">
        <v>33</v>
      </c>
      <c r="E29" s="1"/>
      <c r="F29" s="1">
        <f t="shared" si="1"/>
        <v>33</v>
      </c>
      <c r="G29" s="1"/>
      <c r="H29" s="1"/>
      <c r="I29" s="14">
        <f t="shared" si="2"/>
        <v>33</v>
      </c>
      <c r="J29" s="14">
        <f t="shared" si="3"/>
        <v>15</v>
      </c>
      <c r="K29" s="1">
        <v>10</v>
      </c>
      <c r="L29" s="1">
        <v>0</v>
      </c>
      <c r="M29" s="1">
        <v>0</v>
      </c>
      <c r="N29" s="1">
        <v>6</v>
      </c>
      <c r="O29" s="1">
        <v>0</v>
      </c>
      <c r="P29" s="1"/>
      <c r="Q29" s="11"/>
    </row>
    <row r="30" spans="1:17" x14ac:dyDescent="0.25">
      <c r="A30" s="10" t="s">
        <v>15</v>
      </c>
      <c r="B30" s="14">
        <v>206</v>
      </c>
      <c r="C30" s="1">
        <f t="shared" si="0"/>
        <v>198</v>
      </c>
      <c r="D30" s="1">
        <v>152</v>
      </c>
      <c r="E30" s="1">
        <v>0</v>
      </c>
      <c r="F30" s="1">
        <f t="shared" si="1"/>
        <v>152</v>
      </c>
      <c r="G30" s="1">
        <v>8</v>
      </c>
      <c r="H30" s="1"/>
      <c r="I30" s="14">
        <f t="shared" si="2"/>
        <v>160</v>
      </c>
      <c r="J30" s="14">
        <f t="shared" si="3"/>
        <v>46</v>
      </c>
      <c r="K30" s="1">
        <v>32</v>
      </c>
      <c r="L30" s="1">
        <v>4</v>
      </c>
      <c r="M30" s="1">
        <v>98</v>
      </c>
      <c r="N30" s="1">
        <v>0</v>
      </c>
      <c r="O30" s="1">
        <v>0</v>
      </c>
      <c r="P30" s="1">
        <v>92</v>
      </c>
      <c r="Q30" s="11">
        <v>0</v>
      </c>
    </row>
    <row r="31" spans="1:17" x14ac:dyDescent="0.25">
      <c r="A31" s="10" t="s">
        <v>33</v>
      </c>
      <c r="B31" s="14">
        <v>8</v>
      </c>
      <c r="C31" s="1">
        <f t="shared" si="0"/>
        <v>8</v>
      </c>
      <c r="D31" s="1"/>
      <c r="E31" s="1"/>
      <c r="F31" s="1">
        <f t="shared" si="1"/>
        <v>0</v>
      </c>
      <c r="G31" s="1"/>
      <c r="H31" s="1"/>
      <c r="I31" s="14">
        <f t="shared" si="2"/>
        <v>0</v>
      </c>
      <c r="J31" s="14">
        <f t="shared" si="3"/>
        <v>8</v>
      </c>
      <c r="K31" s="1"/>
      <c r="L31" s="1"/>
      <c r="M31" s="1"/>
      <c r="N31" s="1"/>
      <c r="O31" s="1"/>
      <c r="P31" s="1"/>
      <c r="Q31" s="11"/>
    </row>
    <row r="32" spans="1:17" x14ac:dyDescent="0.25">
      <c r="A32" s="10" t="s">
        <v>34</v>
      </c>
      <c r="B32" s="14">
        <v>1461</v>
      </c>
      <c r="C32" s="1">
        <f t="shared" si="0"/>
        <v>1289</v>
      </c>
      <c r="D32" s="1">
        <v>1113</v>
      </c>
      <c r="E32" s="1">
        <v>0</v>
      </c>
      <c r="F32" s="1">
        <f t="shared" si="1"/>
        <v>1113</v>
      </c>
      <c r="G32" s="1">
        <v>172</v>
      </c>
      <c r="H32" s="1"/>
      <c r="I32" s="14">
        <f t="shared" si="2"/>
        <v>1285</v>
      </c>
      <c r="J32" s="14">
        <f t="shared" si="3"/>
        <v>176</v>
      </c>
      <c r="K32" s="1">
        <v>52</v>
      </c>
      <c r="L32" s="1">
        <v>0</v>
      </c>
      <c r="M32" s="1">
        <v>0</v>
      </c>
      <c r="N32" s="1">
        <v>0</v>
      </c>
      <c r="O32" s="1">
        <v>0</v>
      </c>
      <c r="P32" s="1">
        <v>130</v>
      </c>
      <c r="Q32" s="11"/>
    </row>
    <row r="33" spans="1:17" x14ac:dyDescent="0.25">
      <c r="A33" s="10" t="s">
        <v>35</v>
      </c>
      <c r="B33" s="14">
        <v>1474</v>
      </c>
      <c r="C33" s="1">
        <f t="shared" si="0"/>
        <v>1099</v>
      </c>
      <c r="D33" s="1">
        <v>164</v>
      </c>
      <c r="E33" s="1"/>
      <c r="F33" s="1">
        <f t="shared" si="1"/>
        <v>164</v>
      </c>
      <c r="G33" s="1">
        <v>207</v>
      </c>
      <c r="H33" s="1">
        <v>168</v>
      </c>
      <c r="I33" s="14">
        <f t="shared" si="2"/>
        <v>539</v>
      </c>
      <c r="J33" s="14">
        <f t="shared" si="3"/>
        <v>935</v>
      </c>
      <c r="K33" s="1"/>
      <c r="L33" s="1"/>
      <c r="M33" s="1"/>
      <c r="N33" s="1"/>
      <c r="O33" s="1"/>
      <c r="P33" s="1"/>
      <c r="Q33" s="11"/>
    </row>
    <row r="34" spans="1:17" ht="15.75" thickBot="1" x14ac:dyDescent="0.3">
      <c r="A34" s="12" t="s">
        <v>36</v>
      </c>
      <c r="B34" s="15">
        <v>935</v>
      </c>
      <c r="C34" s="2">
        <f t="shared" si="0"/>
        <v>697</v>
      </c>
      <c r="D34" s="2">
        <v>453</v>
      </c>
      <c r="E34" s="2">
        <v>0</v>
      </c>
      <c r="F34" s="2">
        <f t="shared" si="1"/>
        <v>453</v>
      </c>
      <c r="G34" s="2">
        <v>238</v>
      </c>
      <c r="H34" s="2"/>
      <c r="I34" s="15">
        <f t="shared" si="2"/>
        <v>691</v>
      </c>
      <c r="J34" s="15">
        <f t="shared" si="3"/>
        <v>244</v>
      </c>
      <c r="K34" s="2">
        <v>0</v>
      </c>
      <c r="L34" s="2">
        <v>0</v>
      </c>
      <c r="M34" s="2">
        <v>0</v>
      </c>
      <c r="N34" s="2">
        <v>0</v>
      </c>
      <c r="O34" s="2">
        <v>453</v>
      </c>
      <c r="P34" s="2">
        <v>175</v>
      </c>
      <c r="Q34" s="13">
        <v>0</v>
      </c>
    </row>
    <row r="35" spans="1:17" ht="19.5" thickBot="1" x14ac:dyDescent="0.35">
      <c r="A35" s="3" t="s">
        <v>37</v>
      </c>
      <c r="B35" s="4">
        <f>SUM(B6:B34)</f>
        <v>11859</v>
      </c>
      <c r="C35" s="4">
        <f t="shared" ref="C35:J35" si="4">SUM(C6:C34)</f>
        <v>10044</v>
      </c>
      <c r="D35" s="4">
        <f t="shared" si="4"/>
        <v>7359</v>
      </c>
      <c r="E35" s="4">
        <f t="shared" si="4"/>
        <v>292</v>
      </c>
      <c r="F35" s="4">
        <f t="shared" si="4"/>
        <v>7651</v>
      </c>
      <c r="G35" s="4">
        <f t="shared" si="4"/>
        <v>1647</v>
      </c>
      <c r="H35" s="4">
        <f t="shared" si="4"/>
        <v>168</v>
      </c>
      <c r="I35" s="4">
        <f t="shared" si="4"/>
        <v>9466</v>
      </c>
      <c r="J35" s="4">
        <f t="shared" si="4"/>
        <v>2393</v>
      </c>
      <c r="K35" s="4">
        <f t="shared" ref="K35" si="5">SUM(K6:K34)</f>
        <v>360</v>
      </c>
      <c r="L35" s="4">
        <f t="shared" ref="L35" si="6">SUM(L6:L34)</f>
        <v>4775</v>
      </c>
      <c r="M35" s="4">
        <f t="shared" ref="M35" si="7">SUM(M6:M34)</f>
        <v>1924</v>
      </c>
      <c r="N35" s="4">
        <f t="shared" ref="N35" si="8">SUM(N6:N34)</f>
        <v>4123</v>
      </c>
      <c r="O35" s="4">
        <f t="shared" ref="O35" si="9">SUM(O6:O34)</f>
        <v>1438</v>
      </c>
      <c r="P35" s="4">
        <f t="shared" ref="P35" si="10">SUM(P6:P34)</f>
        <v>4427</v>
      </c>
      <c r="Q35" s="5">
        <f t="shared" ref="Q35" si="11">SUM(Q6:Q34)</f>
        <v>1007</v>
      </c>
    </row>
  </sheetData>
  <mergeCells count="16">
    <mergeCell ref="A1:A4"/>
    <mergeCell ref="B4:B5"/>
    <mergeCell ref="C4:C5"/>
    <mergeCell ref="D4:D5"/>
    <mergeCell ref="E4:E5"/>
    <mergeCell ref="B1:Q1"/>
    <mergeCell ref="G4:G5"/>
    <mergeCell ref="H4:H5"/>
    <mergeCell ref="K4:K5"/>
    <mergeCell ref="L4:O4"/>
    <mergeCell ref="B2:Q2"/>
    <mergeCell ref="B3:Q3"/>
    <mergeCell ref="F4:F5"/>
    <mergeCell ref="I4:I5"/>
    <mergeCell ref="Q4:Q5"/>
    <mergeCell ref="P4:P5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bANK_MITRA_slbc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2014-10-13T12:42:15Z</dcterms:modified>
</cp:coreProperties>
</file>